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Sheet1" sheetId="1" r:id="rId1"/>
  </sheets>
  <calcPr calcId="152511"/>
</workbook>
</file>

<file path=xl/calcChain.xml><?xml version="1.0" encoding="utf-8"?>
<calcChain xmlns="http://schemas.openxmlformats.org/spreadsheetml/2006/main">
  <c r="H16" i="1" l="1"/>
  <c r="D16" i="1"/>
  <c r="I8" i="1" l="1"/>
  <c r="I9" i="1"/>
  <c r="I10" i="1"/>
  <c r="I11" i="1"/>
  <c r="I12" i="1"/>
  <c r="I13" i="1"/>
  <c r="I14" i="1"/>
  <c r="I15" i="1"/>
  <c r="I7" i="1"/>
  <c r="G12" i="1"/>
  <c r="G7" i="1"/>
  <c r="F16" i="1"/>
  <c r="G11" i="1" s="1"/>
  <c r="B16" i="1"/>
  <c r="C7" i="1" s="1"/>
  <c r="I16" i="1" l="1"/>
  <c r="G13" i="1"/>
  <c r="G15" i="1"/>
  <c r="G10" i="1"/>
  <c r="G8" i="1"/>
  <c r="G14" i="1"/>
  <c r="G9" i="1"/>
  <c r="C11" i="1"/>
  <c r="C13" i="1"/>
  <c r="C15" i="1"/>
  <c r="C9" i="1"/>
  <c r="C12" i="1"/>
  <c r="C14" i="1"/>
  <c r="C8" i="1"/>
  <c r="C10" i="1"/>
  <c r="E8" i="1"/>
  <c r="E9" i="1"/>
  <c r="E10" i="1"/>
  <c r="E11" i="1"/>
  <c r="E12" i="1"/>
  <c r="E13" i="1"/>
  <c r="E14" i="1"/>
  <c r="E15" i="1"/>
  <c r="E7" i="1"/>
  <c r="E16" i="1" l="1"/>
</calcChain>
</file>

<file path=xl/sharedStrings.xml><?xml version="1.0" encoding="utf-8"?>
<sst xmlns="http://schemas.openxmlformats.org/spreadsheetml/2006/main" count="27" uniqueCount="23">
  <si>
    <t>附件2</t>
  </si>
  <si>
    <t>国家励志奖学金</t>
  </si>
  <si>
    <t>国家助学金</t>
  </si>
  <si>
    <t>学生人数</t>
  </si>
  <si>
    <t>占全院</t>
  </si>
  <si>
    <t>学生比例</t>
  </si>
  <si>
    <t>名额</t>
  </si>
  <si>
    <t>总金额</t>
  </si>
  <si>
    <t>法学系</t>
  </si>
  <si>
    <t>艺术设计系</t>
  </si>
  <si>
    <t>工商管理系</t>
  </si>
  <si>
    <t>系 别</t>
  </si>
  <si>
    <t>总 计</t>
  </si>
  <si>
    <t>经济贸易系</t>
    <phoneticPr fontId="2" type="noConversion"/>
  </si>
  <si>
    <t>外国语言
文学系</t>
    <phoneticPr fontId="2" type="noConversion"/>
  </si>
  <si>
    <t>土木工程系</t>
    <phoneticPr fontId="2" type="noConversion"/>
  </si>
  <si>
    <t>信息工程系</t>
    <phoneticPr fontId="2" type="noConversion"/>
  </si>
  <si>
    <t>会计学系</t>
    <phoneticPr fontId="2" type="noConversion"/>
  </si>
  <si>
    <t>（5000元 / 人，共238人，119万元）</t>
    <phoneticPr fontId="2" type="noConversion"/>
  </si>
  <si>
    <t>（1500元 / 人，共2895人，434.25万元）</t>
    <phoneticPr fontId="2" type="noConversion"/>
  </si>
  <si>
    <t>陇桥学院2016—2017学年度
国家励志奖学金、国家助学金（秋季学期）名额分配表</t>
    <phoneticPr fontId="2" type="noConversion"/>
  </si>
  <si>
    <t>占全院</t>
    <phoneticPr fontId="2" type="noConversion"/>
  </si>
  <si>
    <t>财政金融系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</si>
</sst>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宋体"/>
      <family val="2"/>
      <scheme val="minor"/>
    </font>
    <font>
      <sz val="16"/>
      <color theme="1"/>
      <name val="仿宋_GB2312"/>
      <family val="3"/>
      <charset val="134"/>
    </font>
    <font>
      <sz val="9"/>
      <name val="宋体"/>
      <family val="3"/>
      <charset val="134"/>
      <scheme val="minor"/>
    </font>
    <font>
      <b/>
      <sz val="12"/>
      <color theme="1"/>
      <name val="仿宋_GB2312"/>
      <family val="3"/>
      <charset val="134"/>
    </font>
    <font>
      <sz val="12"/>
      <color theme="1"/>
      <name val="仿宋_GB2312"/>
      <family val="3"/>
      <charset val="134"/>
    </font>
    <font>
      <b/>
      <sz val="18"/>
      <color theme="1"/>
      <name val="方正小标宋简体"/>
      <family val="3"/>
      <charset val="134"/>
    </font>
    <font>
      <b/>
      <sz val="18"/>
      <color theme="1"/>
      <name val="方正小标宋简体"/>
      <family val="4"/>
      <charset val="134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1" fillId="0" borderId="0" xfId="0" applyFont="1" applyAlignment="1">
      <alignment horizontal="justify" vertical="center"/>
    </xf>
    <xf numFmtId="0" fontId="3" fillId="0" borderId="2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10" fontId="4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 wrapText="1"/>
    </xf>
    <xf numFmtId="10" fontId="4" fillId="0" borderId="13" xfId="0" applyNumberFormat="1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6"/>
  <sheetViews>
    <sheetView tabSelected="1" view="pageBreakPreview" zoomScale="130" zoomScaleNormal="100" zoomScaleSheetLayoutView="130" workbookViewId="0">
      <selection activeCell="A8" sqref="A8"/>
    </sheetView>
  </sheetViews>
  <sheetFormatPr defaultRowHeight="13.5" x14ac:dyDescent="0.15"/>
  <cols>
    <col min="1" max="1" width="17.625" customWidth="1"/>
    <col min="2" max="4" width="13.625" customWidth="1"/>
    <col min="5" max="5" width="12.5" customWidth="1"/>
    <col min="6" max="8" width="13.625" customWidth="1"/>
    <col min="9" max="9" width="14.125" customWidth="1"/>
    <col min="10" max="10" width="12.125" customWidth="1"/>
  </cols>
  <sheetData>
    <row r="1" spans="1:9" ht="20.25" x14ac:dyDescent="0.15">
      <c r="A1" s="1" t="s">
        <v>0</v>
      </c>
    </row>
    <row r="2" spans="1:9" ht="51.75" customHeight="1" thickBot="1" x14ac:dyDescent="0.2">
      <c r="A2" s="14" t="s">
        <v>20</v>
      </c>
      <c r="B2" s="15"/>
      <c r="C2" s="15"/>
      <c r="D2" s="15"/>
      <c r="E2" s="15"/>
      <c r="F2" s="15"/>
      <c r="G2" s="15"/>
      <c r="H2" s="15"/>
      <c r="I2" s="15"/>
    </row>
    <row r="3" spans="1:9" ht="19.149999999999999" customHeight="1" x14ac:dyDescent="0.15">
      <c r="A3" s="17" t="s">
        <v>11</v>
      </c>
      <c r="B3" s="19" t="s">
        <v>1</v>
      </c>
      <c r="C3" s="19"/>
      <c r="D3" s="19"/>
      <c r="E3" s="19"/>
      <c r="F3" s="19" t="s">
        <v>2</v>
      </c>
      <c r="G3" s="19"/>
      <c r="H3" s="19"/>
      <c r="I3" s="22"/>
    </row>
    <row r="4" spans="1:9" ht="24.6" customHeight="1" x14ac:dyDescent="0.15">
      <c r="A4" s="18"/>
      <c r="B4" s="20" t="s">
        <v>18</v>
      </c>
      <c r="C4" s="21"/>
      <c r="D4" s="20"/>
      <c r="E4" s="20"/>
      <c r="F4" s="20" t="s">
        <v>19</v>
      </c>
      <c r="G4" s="20"/>
      <c r="H4" s="20"/>
      <c r="I4" s="23"/>
    </row>
    <row r="5" spans="1:9" ht="19.5" customHeight="1" x14ac:dyDescent="0.15">
      <c r="A5" s="18"/>
      <c r="B5" s="24" t="s">
        <v>3</v>
      </c>
      <c r="C5" s="12" t="s">
        <v>21</v>
      </c>
      <c r="D5" s="25" t="s">
        <v>6</v>
      </c>
      <c r="E5" s="26" t="s">
        <v>7</v>
      </c>
      <c r="F5" s="26" t="s">
        <v>3</v>
      </c>
      <c r="G5" s="12" t="s">
        <v>4</v>
      </c>
      <c r="H5" s="26" t="s">
        <v>6</v>
      </c>
      <c r="I5" s="16" t="s">
        <v>7</v>
      </c>
    </row>
    <row r="6" spans="1:9" ht="28.9" customHeight="1" x14ac:dyDescent="0.15">
      <c r="A6" s="18"/>
      <c r="B6" s="24"/>
      <c r="C6" s="13" t="s">
        <v>5</v>
      </c>
      <c r="D6" s="25"/>
      <c r="E6" s="26"/>
      <c r="F6" s="26"/>
      <c r="G6" s="13" t="s">
        <v>5</v>
      </c>
      <c r="H6" s="26"/>
      <c r="I6" s="16"/>
    </row>
    <row r="7" spans="1:9" ht="36.75" customHeight="1" x14ac:dyDescent="0.15">
      <c r="A7" s="2" t="s">
        <v>13</v>
      </c>
      <c r="B7" s="3">
        <v>642</v>
      </c>
      <c r="C7" s="11">
        <f>B7/B16</f>
        <v>7.4912485414235702E-2</v>
      </c>
      <c r="D7" s="3">
        <v>18</v>
      </c>
      <c r="E7" s="5">
        <f>D7*5000</f>
        <v>90000</v>
      </c>
      <c r="F7" s="3">
        <v>817</v>
      </c>
      <c r="G7" s="4">
        <f>F7/F16</f>
        <v>7.3365660919540235E-2</v>
      </c>
      <c r="H7" s="3">
        <v>212</v>
      </c>
      <c r="I7" s="6">
        <f>H7*1500</f>
        <v>318000</v>
      </c>
    </row>
    <row r="8" spans="1:9" ht="36.75" customHeight="1" x14ac:dyDescent="0.15">
      <c r="A8" s="2" t="s">
        <v>22</v>
      </c>
      <c r="B8" s="3">
        <v>1261</v>
      </c>
      <c r="C8" s="4">
        <f>B8/B16</f>
        <v>0.14714119019836638</v>
      </c>
      <c r="D8" s="3">
        <v>35</v>
      </c>
      <c r="E8" s="5">
        <f t="shared" ref="E8:E15" si="0">D8*5000</f>
        <v>175000</v>
      </c>
      <c r="F8" s="3">
        <v>1675</v>
      </c>
      <c r="G8" s="4">
        <f>F8/F16</f>
        <v>0.15041307471264367</v>
      </c>
      <c r="H8" s="3">
        <v>436</v>
      </c>
      <c r="I8" s="6">
        <f t="shared" ref="I8:I15" si="1">H8*1500</f>
        <v>654000</v>
      </c>
    </row>
    <row r="9" spans="1:9" ht="36.75" customHeight="1" x14ac:dyDescent="0.15">
      <c r="A9" s="2" t="s">
        <v>8</v>
      </c>
      <c r="B9" s="3">
        <v>797</v>
      </c>
      <c r="C9" s="4">
        <f>B9/B16</f>
        <v>9.2998833138856471E-2</v>
      </c>
      <c r="D9" s="3">
        <v>22</v>
      </c>
      <c r="E9" s="5">
        <f t="shared" si="0"/>
        <v>110000</v>
      </c>
      <c r="F9" s="3">
        <v>1038</v>
      </c>
      <c r="G9" s="4">
        <f>F9/F16</f>
        <v>9.3211206896551727E-2</v>
      </c>
      <c r="H9" s="3">
        <v>270</v>
      </c>
      <c r="I9" s="6">
        <f t="shared" si="1"/>
        <v>405000</v>
      </c>
    </row>
    <row r="10" spans="1:9" ht="36.75" customHeight="1" x14ac:dyDescent="0.15">
      <c r="A10" s="2" t="s">
        <v>14</v>
      </c>
      <c r="B10" s="3">
        <v>382</v>
      </c>
      <c r="C10" s="4">
        <f>B10/B16</f>
        <v>4.4574095682613772E-2</v>
      </c>
      <c r="D10" s="3">
        <v>11</v>
      </c>
      <c r="E10" s="5">
        <f t="shared" si="0"/>
        <v>55000</v>
      </c>
      <c r="F10" s="3">
        <v>459</v>
      </c>
      <c r="G10" s="4">
        <f>F10/F16</f>
        <v>4.1217672413793101E-2</v>
      </c>
      <c r="H10" s="3">
        <v>119</v>
      </c>
      <c r="I10" s="6">
        <f t="shared" si="1"/>
        <v>178500</v>
      </c>
    </row>
    <row r="11" spans="1:9" ht="36.75" customHeight="1" x14ac:dyDescent="0.15">
      <c r="A11" s="2" t="s">
        <v>9</v>
      </c>
      <c r="B11" s="3">
        <v>811</v>
      </c>
      <c r="C11" s="4">
        <f>B11/B16</f>
        <v>9.4632438739789965E-2</v>
      </c>
      <c r="D11" s="3">
        <v>22</v>
      </c>
      <c r="E11" s="5">
        <f t="shared" si="0"/>
        <v>110000</v>
      </c>
      <c r="F11" s="3">
        <v>1004</v>
      </c>
      <c r="G11" s="4">
        <f>F11/F16</f>
        <v>9.0158045977011492E-2</v>
      </c>
      <c r="H11" s="3">
        <v>261</v>
      </c>
      <c r="I11" s="6">
        <f t="shared" si="1"/>
        <v>391500</v>
      </c>
    </row>
    <row r="12" spans="1:9" ht="36.75" customHeight="1" x14ac:dyDescent="0.15">
      <c r="A12" s="2" t="s">
        <v>15</v>
      </c>
      <c r="B12" s="3">
        <v>801</v>
      </c>
      <c r="C12" s="4">
        <f>B12/B16</f>
        <v>9.3465577596266045E-2</v>
      </c>
      <c r="D12" s="3">
        <v>22</v>
      </c>
      <c r="E12" s="5">
        <f t="shared" si="0"/>
        <v>110000</v>
      </c>
      <c r="F12" s="3">
        <v>1103</v>
      </c>
      <c r="G12" s="4">
        <f>F12/F16</f>
        <v>9.9048132183908053E-2</v>
      </c>
      <c r="H12" s="3">
        <v>287</v>
      </c>
      <c r="I12" s="6">
        <f t="shared" si="1"/>
        <v>430500</v>
      </c>
    </row>
    <row r="13" spans="1:9" ht="36.75" customHeight="1" x14ac:dyDescent="0.15">
      <c r="A13" s="2" t="s">
        <v>16</v>
      </c>
      <c r="B13" s="3">
        <v>646</v>
      </c>
      <c r="C13" s="4">
        <f>B13/B16</f>
        <v>7.5379229871645276E-2</v>
      </c>
      <c r="D13" s="3">
        <v>18</v>
      </c>
      <c r="E13" s="5">
        <f t="shared" si="0"/>
        <v>90000</v>
      </c>
      <c r="F13" s="3">
        <v>862</v>
      </c>
      <c r="G13" s="4">
        <f>F13/F16</f>
        <v>7.7406609195402293E-2</v>
      </c>
      <c r="H13" s="3">
        <v>224</v>
      </c>
      <c r="I13" s="6">
        <f t="shared" si="1"/>
        <v>336000</v>
      </c>
    </row>
    <row r="14" spans="1:9" ht="36.75" customHeight="1" x14ac:dyDescent="0.15">
      <c r="A14" s="2" t="s">
        <v>10</v>
      </c>
      <c r="B14" s="3">
        <v>1321</v>
      </c>
      <c r="C14" s="4">
        <f>B14/B16</f>
        <v>0.1541423570595099</v>
      </c>
      <c r="D14" s="3">
        <v>37</v>
      </c>
      <c r="E14" s="5">
        <f t="shared" si="0"/>
        <v>185000</v>
      </c>
      <c r="F14" s="3">
        <v>1750</v>
      </c>
      <c r="G14" s="4">
        <f>F14/F16</f>
        <v>0.15714798850574713</v>
      </c>
      <c r="H14" s="3">
        <v>455</v>
      </c>
      <c r="I14" s="6">
        <f t="shared" si="1"/>
        <v>682500</v>
      </c>
    </row>
    <row r="15" spans="1:9" ht="36.75" customHeight="1" x14ac:dyDescent="0.15">
      <c r="A15" s="2" t="s">
        <v>17</v>
      </c>
      <c r="B15" s="3">
        <v>1909</v>
      </c>
      <c r="C15" s="4">
        <f>B15/B16</f>
        <v>0.22275379229871645</v>
      </c>
      <c r="D15" s="3">
        <v>53</v>
      </c>
      <c r="E15" s="5">
        <f t="shared" si="0"/>
        <v>265000</v>
      </c>
      <c r="F15" s="3">
        <v>2428</v>
      </c>
      <c r="G15" s="4">
        <f>F15/F16</f>
        <v>0.21803160919540229</v>
      </c>
      <c r="H15" s="3">
        <v>631</v>
      </c>
      <c r="I15" s="6">
        <f t="shared" si="1"/>
        <v>946500</v>
      </c>
    </row>
    <row r="16" spans="1:9" ht="36.75" customHeight="1" thickBot="1" x14ac:dyDescent="0.2">
      <c r="A16" s="7" t="s">
        <v>12</v>
      </c>
      <c r="B16" s="8">
        <f>SUM(B7:B15)</f>
        <v>8570</v>
      </c>
      <c r="C16" s="8"/>
      <c r="D16" s="8">
        <f>SUM(D7:D15)</f>
        <v>238</v>
      </c>
      <c r="E16" s="9">
        <f>SUM(E7:E15)</f>
        <v>1190000</v>
      </c>
      <c r="F16" s="8">
        <f>SUM(F7:F15)</f>
        <v>11136</v>
      </c>
      <c r="G16" s="8"/>
      <c r="H16" s="8">
        <f>SUM(H7:H15)</f>
        <v>2895</v>
      </c>
      <c r="I16" s="10">
        <f>SUM(I7:I15)</f>
        <v>4342500</v>
      </c>
    </row>
  </sheetData>
  <mergeCells count="12">
    <mergeCell ref="A2:I2"/>
    <mergeCell ref="I5:I6"/>
    <mergeCell ref="A3:A6"/>
    <mergeCell ref="B3:E3"/>
    <mergeCell ref="B4:E4"/>
    <mergeCell ref="F3:I3"/>
    <mergeCell ref="F4:I4"/>
    <mergeCell ref="B5:B6"/>
    <mergeCell ref="D5:D6"/>
    <mergeCell ref="E5:E6"/>
    <mergeCell ref="F5:F6"/>
    <mergeCell ref="H5:H6"/>
  </mergeCells>
  <phoneticPr fontId="2" type="noConversion"/>
  <pageMargins left="0.7" right="0.7" top="0.45" bottom="0.28999999999999998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2016-09-29T02:28:08Z</dcterms:modified>
</cp:coreProperties>
</file>